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9555" windowHeight="9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Лист1!$A$1:$N$37</definedName>
  </definedNames>
  <calcPr calcId="145621"/>
</workbook>
</file>

<file path=xl/calcChain.xml><?xml version="1.0" encoding="utf-8"?>
<calcChain xmlns="http://schemas.openxmlformats.org/spreadsheetml/2006/main">
  <c r="C24" i="1" l="1"/>
  <c r="I28" i="1" l="1"/>
  <c r="I27" i="1"/>
  <c r="I26" i="1"/>
  <c r="I25" i="1"/>
  <c r="I24" i="1"/>
  <c r="F28" i="1"/>
  <c r="F27" i="1"/>
  <c r="F26" i="1"/>
  <c r="F25" i="1"/>
  <c r="F24" i="1"/>
  <c r="C28" i="1"/>
  <c r="C27" i="1"/>
  <c r="C26" i="1"/>
  <c r="C25" i="1"/>
  <c r="G12" i="1"/>
  <c r="G11" i="1"/>
  <c r="F17" i="1"/>
  <c r="F16" i="1"/>
  <c r="F15" i="1"/>
  <c r="G15" i="1" s="1"/>
  <c r="F14" i="1"/>
  <c r="G14" i="1" s="1"/>
  <c r="F13" i="1"/>
  <c r="F12" i="1"/>
  <c r="F11" i="1"/>
  <c r="G13" i="1"/>
  <c r="H13" i="1"/>
  <c r="I13" i="1"/>
  <c r="I15" i="1" l="1"/>
  <c r="I14" i="1"/>
  <c r="H15" i="1"/>
  <c r="H14" i="1"/>
  <c r="H16" i="1" l="1"/>
  <c r="H17" i="1"/>
  <c r="H12" i="1"/>
  <c r="H11" i="1"/>
  <c r="I12" i="1" l="1"/>
  <c r="G17" i="1"/>
  <c r="I17" i="1" s="1"/>
  <c r="I11" i="1"/>
  <c r="G16" i="1"/>
  <c r="I16" i="1" s="1"/>
</calcChain>
</file>

<file path=xl/sharedStrings.xml><?xml version="1.0" encoding="utf-8"?>
<sst xmlns="http://schemas.openxmlformats.org/spreadsheetml/2006/main" count="47" uniqueCount="45">
  <si>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</si>
  <si>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</si>
  <si>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</si>
  <si>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</si>
  <si>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</si>
  <si>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</si>
  <si>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</si>
  <si>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</si>
  <si>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</si>
  <si>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</si>
  <si>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</si>
  <si>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Соль йодированная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</si>
  <si>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</si>
  <si>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</si>
  <si>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</si>
  <si>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</si>
  <si>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</si>
  <si>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</si>
  <si>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Фосфор</t>
  </si>
  <si>
    <t>Белки</t>
  </si>
  <si>
    <t>ВитаминВ2</t>
  </si>
  <si>
    <t>Магний</t>
  </si>
  <si>
    <t>Жиры</t>
  </si>
  <si>
    <t>ВитаминС</t>
  </si>
  <si>
    <t>Железо</t>
  </si>
  <si>
    <t>Углеводы</t>
  </si>
  <si>
    <t>Витамин Е</t>
  </si>
  <si>
    <t>Цинк</t>
  </si>
  <si>
    <t>ВитаминА</t>
  </si>
  <si>
    <t>Кальций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</si>
  <si>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</si>
  <si>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</si>
  <si>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</si>
  <si>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</si>
  <si>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</si>
  <si>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</si>
  <si>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>Оладьи из печени</t>
  </si>
  <si>
    <t>Печень говяжья</t>
  </si>
  <si>
    <t>Хлеб пшеничный</t>
  </si>
  <si>
    <t>Лук репчатый</t>
  </si>
  <si>
    <t>Яйцо</t>
  </si>
  <si>
    <t>Мука</t>
  </si>
  <si>
    <t>Масло растительное</t>
  </si>
  <si>
    <t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Сборник рецептур  на продукцию для обучающихся во всех образовательных учреждениях. / под ред. Могильного М.П., Тутельяна В.А.-М.:ДеЛи принт, 2015
Химический состав российских пищевых продуктов. Скурихина М.Н.Институт питания РАМН. М.; ДеЛи принт 2002</t>
  </si>
  <si>
    <r>
      <rPr>
        <sz val="8"/>
        <rFont val="Arial"/>
        <family val="2"/>
      </rPr>
      <t xml:space="preserve">Печень размораживают, тщательно очищают от пленок и желчных протоков, удаляют пленку, промывают. Подготовленную печень пропускают через мясорубку, соединяют с  натертым  черствым хлебом. В массу добавляют лук, пропущенный через мясорубку, сырые яйца (яйца предварительно обрабатывают согласно СанПин), муку, соль и все тщательно перемешивают и разделывают  в виде лепешек  по 2-3 шт. на порцию. Оладьи укладывают на разогретый с маслом растительным противень или сковороду и запекают в жарочном шкафу при температуре 200"С в течении 5 - 7 мин, 3атем изделия переворачивают и запекают до готовности и образования румяной корочки на поверхности.
Темпераryра подачи 65"С.
</t>
    </r>
    <r>
      <rPr>
        <b/>
        <sz val="8"/>
        <rFont val="Arial"/>
        <family val="2"/>
        <charset val="204"/>
      </rPr>
      <t>Требования к качеству:</t>
    </r>
    <r>
      <rPr>
        <sz val="8"/>
        <rFont val="Arial"/>
        <family val="2"/>
      </rPr>
      <t xml:space="preserve">
Внешний вид: изделия имеют пышную структуру, негрубую корочку.
Консистенция: нежная, пористая.
Запах: запеченной печени.
Цвет: коричневый.
Вкус: запеченной печени.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</si>
</sst>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1" xfId="1" applyFont="1" applyBorder="1"/>
    <xf numFmtId="0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5" fillId="0" borderId="0" xfId="1" applyFont="1"/>
    <xf numFmtId="166" fontId="1" fillId="0" borderId="2" xfId="1" applyNumberFormat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center"/>
    </xf>
    <xf numFmtId="166" fontId="1" fillId="0" borderId="10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" fillId="0" borderId="6" xfId="1" applyNumberFormat="1" applyFont="1" applyBorder="1" applyAlignment="1">
      <alignment horizontal="center" vertical="center"/>
    </xf>
    <xf numFmtId="0" fontId="1" fillId="0" borderId="6" xfId="1" applyNumberFormat="1" applyFont="1" applyBorder="1" applyAlignment="1">
      <alignment horizontal="center"/>
    </xf>
    <xf numFmtId="165" fontId="1" fillId="0" borderId="19" xfId="1" applyNumberFormat="1" applyFont="1" applyBorder="1" applyAlignment="1">
      <alignment horizontal="center"/>
    </xf>
    <xf numFmtId="165" fontId="1" fillId="0" borderId="17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25" xfId="1" applyNumberFormat="1" applyFont="1" applyBorder="1" applyAlignment="1">
      <alignment horizontal="center"/>
    </xf>
    <xf numFmtId="0" fontId="1" fillId="0" borderId="0" xfId="1" applyFont="1" applyBorder="1"/>
    <xf numFmtId="0" fontId="1" fillId="0" borderId="1" xfId="1" applyBorder="1"/>
    <xf numFmtId="0" fontId="0" fillId="0" borderId="1" xfId="0" applyBorder="1"/>
    <xf numFmtId="0" fontId="3" fillId="0" borderId="0" xfId="1" applyNumberFormat="1" applyFont="1" applyAlignment="1">
      <alignment horizontal="left"/>
    </xf>
    <xf numFmtId="0" fontId="1" fillId="0" borderId="8" xfId="1" applyBorder="1"/>
    <xf numFmtId="0" fontId="1" fillId="0" borderId="12" xfId="1" applyBorder="1"/>
    <xf numFmtId="2" fontId="1" fillId="0" borderId="26" xfId="1" applyNumberFormat="1" applyFont="1" applyBorder="1" applyAlignment="1">
      <alignment horizontal="center"/>
    </xf>
    <xf numFmtId="2" fontId="1" fillId="0" borderId="27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6" xfId="1" applyNumberFormat="1" applyFont="1" applyBorder="1" applyAlignment="1">
      <alignment horizontal="left"/>
    </xf>
    <xf numFmtId="0" fontId="1" fillId="0" borderId="8" xfId="1" applyNumberFormat="1" applyFont="1" applyBorder="1" applyAlignment="1">
      <alignment horizontal="left"/>
    </xf>
    <xf numFmtId="0" fontId="1" fillId="0" borderId="11" xfId="1" applyNumberFormat="1" applyFont="1" applyBorder="1" applyAlignment="1">
      <alignment horizontal="left"/>
    </xf>
    <xf numFmtId="164" fontId="1" fillId="0" borderId="6" xfId="1" applyNumberFormat="1" applyFont="1" applyBorder="1" applyAlignment="1">
      <alignment horizontal="center" vertical="center"/>
    </xf>
    <xf numFmtId="164" fontId="1" fillId="0" borderId="1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5" fillId="0" borderId="21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6" xfId="1" applyNumberFormat="1" applyFont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left" wrapText="1"/>
    </xf>
    <xf numFmtId="0" fontId="1" fillId="0" borderId="8" xfId="1" applyNumberFormat="1" applyFont="1" applyFill="1" applyBorder="1" applyAlignment="1">
      <alignment horizontal="left" wrapText="1"/>
    </xf>
    <xf numFmtId="0" fontId="1" fillId="0" borderId="11" xfId="1" applyNumberFormat="1" applyFont="1" applyFill="1" applyBorder="1" applyAlignment="1">
      <alignment horizontal="left" wrapText="1"/>
    </xf>
    <xf numFmtId="0" fontId="1" fillId="0" borderId="19" xfId="1" applyFont="1" applyBorder="1" applyAlignment="1">
      <alignment horizontal="left"/>
    </xf>
    <xf numFmtId="0" fontId="1" fillId="0" borderId="24" xfId="1" applyFont="1" applyBorder="1" applyAlignment="1">
      <alignment horizontal="left"/>
    </xf>
    <xf numFmtId="0" fontId="1" fillId="0" borderId="20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4" xfId="1" applyFont="1" applyBorder="1" applyAlignment="1">
      <alignment horizontal="left"/>
    </xf>
    <xf numFmtId="0" fontId="5" fillId="0" borderId="7" xfId="1" applyNumberFormat="1" applyFont="1" applyBorder="1" applyAlignment="1">
      <alignment horizontal="center"/>
    </xf>
    <xf numFmtId="0" fontId="1" fillId="0" borderId="17" xfId="1" applyFont="1" applyBorder="1" applyAlignment="1">
      <alignment horizontal="left"/>
    </xf>
    <xf numFmtId="0" fontId="1" fillId="0" borderId="23" xfId="1" applyFont="1" applyBorder="1" applyAlignment="1">
      <alignment horizontal="left"/>
    </xf>
    <xf numFmtId="0" fontId="1" fillId="0" borderId="18" xfId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19" workbookViewId="0">
      <selection activeCell="C25" sqref="C25"/>
    </sheetView>
  </sheetViews>
  <sheetFormatPr defaultRowHeight="15" x14ac:dyDescent="0.25"/>
  <cols>
    <col min="1" max="2" width="9.140625" customWidth="1"/>
  </cols>
  <sheetData>
    <row r="1" spans="1:9" ht="15.75" customHeight="1" x14ac:dyDescent="0.25">
      <c r="A1" s="2"/>
      <c r="B1" s="2"/>
      <c r="C1" s="3"/>
      <c r="D1" s="3"/>
      <c r="E1" s="3"/>
      <c r="F1" s="10"/>
      <c r="G1" s="10"/>
      <c r="H1" s="10"/>
      <c r="I1" s="10"/>
    </row>
    <row r="2" spans="1:9" ht="8.25" customHeight="1" x14ac:dyDescent="0.25">
      <c r="A2" s="27" t="s">
        <v>0</v>
      </c>
      <c r="B2" s="17"/>
      <c r="C2" s="4"/>
      <c r="D2" s="4"/>
      <c r="E2" s="4"/>
      <c r="F2" s="4"/>
      <c r="G2" s="4"/>
      <c r="H2" s="4"/>
      <c r="I2" s="4"/>
    </row>
    <row r="3" spans="1:9" ht="12" customHeight="1" x14ac:dyDescent="0.25">
      <c r="A3" s="5"/>
      <c r="B3" s="6" t="s">
        <v>1</v>
      </c>
      <c r="C3" s="5"/>
      <c r="D3" s="5"/>
      <c r="E3" s="5"/>
      <c r="F3" s="5"/>
      <c r="G3" s="5"/>
      <c r="H3" s="6"/>
      <c r="I3" s="6"/>
    </row>
    <row r="4" spans="1:9" ht="12" customHeight="1" x14ac:dyDescent="0.25">
      <c r="A4" s="1" t="s">
        <v>2</v>
      </c>
      <c r="B4" s="1"/>
      <c r="C4" s="2"/>
      <c r="D4" s="2"/>
      <c r="E4" s="2" t="s">
        <v>36</v>
      </c>
      <c r="F4" s="2"/>
      <c r="G4" s="2"/>
      <c r="H4" s="2"/>
      <c r="I4" s="2"/>
    </row>
    <row r="5" spans="1:9" ht="12" customHeight="1" x14ac:dyDescent="0.25">
      <c r="A5" s="1" t="s">
        <v>3</v>
      </c>
      <c r="B5" s="11"/>
      <c r="C5" s="11">
        <v>282</v>
      </c>
      <c r="D5" s="29"/>
      <c r="E5" s="1"/>
      <c r="F5" s="1"/>
      <c r="G5" s="1"/>
      <c r="H5" s="1"/>
      <c r="I5" s="1"/>
    </row>
    <row r="6" spans="1:9" ht="98.25" customHeight="1" x14ac:dyDescent="0.25">
      <c r="A6" s="1" t="s">
        <v>4</v>
      </c>
      <c r="B6" s="12"/>
      <c r="C6" s="12"/>
      <c r="D6" s="53" t="s">
        <v>43</v>
      </c>
      <c r="E6" s="53"/>
      <c r="F6" s="53"/>
      <c r="G6" s="53"/>
      <c r="H6" s="53"/>
      <c r="I6" s="54"/>
    </row>
    <row r="7" spans="1:9" ht="12" customHeight="1" x14ac:dyDescent="0.25">
      <c r="A7" s="28"/>
      <c r="B7" s="1"/>
      <c r="C7" s="1"/>
      <c r="D7" s="1"/>
      <c r="E7" s="1"/>
      <c r="F7" s="1"/>
      <c r="G7" s="1"/>
      <c r="H7" s="1"/>
      <c r="I7" s="1"/>
    </row>
    <row r="8" spans="1:9" ht="12" customHeight="1" x14ac:dyDescent="0.25">
      <c r="A8" s="43" t="s">
        <v>5</v>
      </c>
      <c r="B8" s="44"/>
      <c r="C8" s="44"/>
      <c r="D8" s="44"/>
      <c r="E8" s="45"/>
      <c r="F8" s="40" t="s">
        <v>6</v>
      </c>
      <c r="G8" s="41"/>
      <c r="H8" s="41"/>
      <c r="I8" s="42"/>
    </row>
    <row r="9" spans="1:9" ht="12" customHeight="1" x14ac:dyDescent="0.25">
      <c r="A9" s="46"/>
      <c r="B9" s="47"/>
      <c r="C9" s="47"/>
      <c r="D9" s="47"/>
      <c r="E9" s="48"/>
      <c r="F9" s="38">
        <v>1</v>
      </c>
      <c r="G9" s="39"/>
      <c r="H9" s="38">
        <v>100</v>
      </c>
      <c r="I9" s="39"/>
    </row>
    <row r="10" spans="1:9" ht="12" customHeight="1" x14ac:dyDescent="0.25">
      <c r="A10" s="49"/>
      <c r="B10" s="50"/>
      <c r="C10" s="50"/>
      <c r="D10" s="50"/>
      <c r="E10" s="51"/>
      <c r="F10" s="18" t="s">
        <v>7</v>
      </c>
      <c r="G10" s="18" t="s">
        <v>8</v>
      </c>
      <c r="H10" s="18" t="s">
        <v>9</v>
      </c>
      <c r="I10" s="13" t="s">
        <v>10</v>
      </c>
    </row>
    <row r="11" spans="1:9" ht="12" customHeight="1" x14ac:dyDescent="0.25">
      <c r="A11" s="62" t="s">
        <v>37</v>
      </c>
      <c r="B11" s="63"/>
      <c r="C11" s="63"/>
      <c r="D11" s="63"/>
      <c r="E11" s="64"/>
      <c r="F11" s="21">
        <f>90*G18/80</f>
        <v>101.25</v>
      </c>
      <c r="G11" s="21">
        <f>78*G18/80</f>
        <v>87.75</v>
      </c>
      <c r="H11" s="23">
        <f>F11*0.1</f>
        <v>10.125</v>
      </c>
      <c r="I11" s="23">
        <f>G11*0.1</f>
        <v>8.7750000000000004</v>
      </c>
    </row>
    <row r="12" spans="1:9" ht="12" customHeight="1" x14ac:dyDescent="0.25">
      <c r="A12" s="58" t="s">
        <v>39</v>
      </c>
      <c r="B12" s="59"/>
      <c r="C12" s="59"/>
      <c r="D12" s="59"/>
      <c r="E12" s="60"/>
      <c r="F12" s="16">
        <f>10*G18/80</f>
        <v>11.25</v>
      </c>
      <c r="G12" s="16">
        <f>8*G18/80</f>
        <v>9</v>
      </c>
      <c r="H12" s="30">
        <f t="shared" ref="H12:H17" si="0">F12*0.1</f>
        <v>1.125</v>
      </c>
      <c r="I12" s="30">
        <f t="shared" ref="I12:I17" si="1">G12*0.1</f>
        <v>0.9</v>
      </c>
    </row>
    <row r="13" spans="1:9" ht="12" customHeight="1" x14ac:dyDescent="0.25">
      <c r="A13" s="58" t="s">
        <v>38</v>
      </c>
      <c r="B13" s="59"/>
      <c r="C13" s="59"/>
      <c r="D13" s="59"/>
      <c r="E13" s="60"/>
      <c r="F13" s="16">
        <f>10*G18/80</f>
        <v>11.25</v>
      </c>
      <c r="G13" s="16">
        <f t="shared" ref="G13" si="2">F13</f>
        <v>11.25</v>
      </c>
      <c r="H13" s="30">
        <f t="shared" ref="H13" si="3">F13*0.1</f>
        <v>1.125</v>
      </c>
      <c r="I13" s="30">
        <f t="shared" ref="I13" si="4">G13*0.1</f>
        <v>1.125</v>
      </c>
    </row>
    <row r="14" spans="1:9" ht="12" customHeight="1" x14ac:dyDescent="0.25">
      <c r="A14" s="58" t="s">
        <v>40</v>
      </c>
      <c r="B14" s="59"/>
      <c r="C14" s="59"/>
      <c r="D14" s="59"/>
      <c r="E14" s="60"/>
      <c r="F14" s="32">
        <f>8*G18/80</f>
        <v>9</v>
      </c>
      <c r="G14" s="16">
        <f>F14</f>
        <v>9</v>
      </c>
      <c r="H14" s="30">
        <f t="shared" si="0"/>
        <v>0.9</v>
      </c>
      <c r="I14" s="30">
        <f t="shared" si="1"/>
        <v>0.9</v>
      </c>
    </row>
    <row r="15" spans="1:9" ht="12" customHeight="1" x14ac:dyDescent="0.25">
      <c r="A15" s="58" t="s">
        <v>41</v>
      </c>
      <c r="B15" s="59"/>
      <c r="C15" s="59"/>
      <c r="D15" s="59"/>
      <c r="E15" s="60"/>
      <c r="F15" s="16">
        <f>5*G18/80</f>
        <v>5.625</v>
      </c>
      <c r="G15" s="16">
        <f>F15</f>
        <v>5.625</v>
      </c>
      <c r="H15" s="30">
        <f t="shared" si="0"/>
        <v>0.5625</v>
      </c>
      <c r="I15" s="30">
        <f t="shared" si="1"/>
        <v>0.5625</v>
      </c>
    </row>
    <row r="16" spans="1:9" ht="12" customHeight="1" x14ac:dyDescent="0.25">
      <c r="A16" s="58" t="s">
        <v>42</v>
      </c>
      <c r="B16" s="59"/>
      <c r="C16" s="59"/>
      <c r="D16" s="59"/>
      <c r="E16" s="60"/>
      <c r="F16" s="16">
        <f>3*G18/80</f>
        <v>3.375</v>
      </c>
      <c r="G16" s="16">
        <f t="shared" ref="G16:G17" si="5">F16</f>
        <v>3.375</v>
      </c>
      <c r="H16" s="30">
        <f t="shared" si="0"/>
        <v>0.33750000000000002</v>
      </c>
      <c r="I16" s="30">
        <f t="shared" si="1"/>
        <v>0.33750000000000002</v>
      </c>
    </row>
    <row r="17" spans="1:9" ht="12" customHeight="1" x14ac:dyDescent="0.25">
      <c r="A17" s="55" t="s">
        <v>11</v>
      </c>
      <c r="B17" s="56"/>
      <c r="C17" s="56"/>
      <c r="D17" s="56"/>
      <c r="E17" s="57"/>
      <c r="F17" s="20">
        <f>0.5*G18/80</f>
        <v>0.5625</v>
      </c>
      <c r="G17" s="20">
        <f t="shared" si="5"/>
        <v>0.5625</v>
      </c>
      <c r="H17" s="31">
        <f t="shared" si="0"/>
        <v>5.6250000000000001E-2</v>
      </c>
      <c r="I17" s="31">
        <f t="shared" si="1"/>
        <v>5.6250000000000001E-2</v>
      </c>
    </row>
    <row r="18" spans="1:9" ht="12" customHeight="1" x14ac:dyDescent="0.25">
      <c r="A18" s="35" t="s">
        <v>12</v>
      </c>
      <c r="B18" s="36"/>
      <c r="C18" s="36"/>
      <c r="D18" s="36"/>
      <c r="E18" s="37"/>
      <c r="F18" s="19" t="s">
        <v>13</v>
      </c>
      <c r="G18" s="22">
        <v>90</v>
      </c>
      <c r="H18" s="19" t="s">
        <v>13</v>
      </c>
      <c r="I18" s="14" t="s">
        <v>13</v>
      </c>
    </row>
    <row r="19" spans="1:9" ht="12" customHeight="1" x14ac:dyDescent="0.25">
      <c r="A19" s="1"/>
      <c r="B19" s="1"/>
      <c r="C19" s="1"/>
      <c r="D19" s="1"/>
      <c r="E19" s="9"/>
      <c r="F19" s="9"/>
      <c r="G19" s="1"/>
      <c r="H19" s="1"/>
      <c r="I19" s="1"/>
    </row>
    <row r="20" spans="1:9" ht="12" customHeight="1" x14ac:dyDescent="0.25">
      <c r="A20" s="7" t="s">
        <v>14</v>
      </c>
      <c r="B20" s="7"/>
      <c r="C20" s="7"/>
      <c r="D20" s="7"/>
      <c r="E20" s="7"/>
      <c r="F20" s="7"/>
      <c r="G20" s="7"/>
      <c r="H20" s="7"/>
      <c r="I20" s="7"/>
    </row>
    <row r="21" spans="1:9" ht="160.5" customHeight="1" x14ac:dyDescent="0.25">
      <c r="A21" s="52" t="s">
        <v>44</v>
      </c>
      <c r="B21" s="53"/>
      <c r="C21" s="53"/>
      <c r="D21" s="53"/>
      <c r="E21" s="53"/>
      <c r="F21" s="53"/>
      <c r="G21" s="53"/>
      <c r="H21" s="53"/>
      <c r="I21" s="54"/>
    </row>
    <row r="22" spans="1:9" ht="12" customHeight="1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2" customHeight="1" x14ac:dyDescent="0.25">
      <c r="A23" s="7" t="s">
        <v>15</v>
      </c>
      <c r="B23" s="7"/>
      <c r="C23" s="1"/>
      <c r="D23" s="1"/>
      <c r="E23" s="1"/>
      <c r="F23" s="1"/>
      <c r="G23" s="1"/>
      <c r="H23" s="1"/>
      <c r="I23" s="1"/>
    </row>
    <row r="24" spans="1:9" ht="12" customHeight="1" x14ac:dyDescent="0.25">
      <c r="A24" s="33" t="s">
        <v>16</v>
      </c>
      <c r="B24" s="34"/>
      <c r="C24" s="15">
        <f>C25*4+C26*9+C27*4</f>
        <v>216.5625</v>
      </c>
      <c r="D24" s="33" t="s">
        <v>17</v>
      </c>
      <c r="E24" s="34"/>
      <c r="F24" s="15">
        <f>0.32*G18/80</f>
        <v>0.36</v>
      </c>
      <c r="G24" s="33" t="s">
        <v>18</v>
      </c>
      <c r="H24" s="34"/>
      <c r="I24" s="8">
        <f>199*G18/80</f>
        <v>223.875</v>
      </c>
    </row>
    <row r="25" spans="1:9" ht="12" customHeight="1" x14ac:dyDescent="0.25">
      <c r="A25" s="33" t="s">
        <v>19</v>
      </c>
      <c r="B25" s="34"/>
      <c r="C25" s="15">
        <f>19.4*G18/80</f>
        <v>21.824999999999996</v>
      </c>
      <c r="D25" s="33" t="s">
        <v>20</v>
      </c>
      <c r="E25" s="34"/>
      <c r="F25" s="15">
        <f>2.22*G18/80</f>
        <v>2.4975000000000001</v>
      </c>
      <c r="G25" s="33" t="s">
        <v>21</v>
      </c>
      <c r="H25" s="34"/>
      <c r="I25" s="8">
        <f>13.84*G18/80</f>
        <v>15.569999999999999</v>
      </c>
    </row>
    <row r="26" spans="1:9" ht="12" customHeight="1" x14ac:dyDescent="0.25">
      <c r="A26" s="33" t="s">
        <v>22</v>
      </c>
      <c r="B26" s="34"/>
      <c r="C26" s="15">
        <f>9.3*G18/80</f>
        <v>10.462500000000002</v>
      </c>
      <c r="D26" s="33" t="s">
        <v>23</v>
      </c>
      <c r="E26" s="34"/>
      <c r="F26" s="15">
        <f>9.24*G18/70</f>
        <v>11.88</v>
      </c>
      <c r="G26" s="33" t="s">
        <v>24</v>
      </c>
      <c r="H26" s="34"/>
      <c r="I26" s="8">
        <f>7.15*G18/80</f>
        <v>8.0437499999999993</v>
      </c>
    </row>
    <row r="27" spans="1:9" ht="12" customHeight="1" x14ac:dyDescent="0.25">
      <c r="A27" s="33" t="s">
        <v>25</v>
      </c>
      <c r="B27" s="34"/>
      <c r="C27" s="15">
        <f>7.8*G18/80</f>
        <v>8.7750000000000004</v>
      </c>
      <c r="D27" s="33" t="s">
        <v>26</v>
      </c>
      <c r="E27" s="34"/>
      <c r="F27" s="15">
        <f>1.2*G18/80</f>
        <v>1.35</v>
      </c>
      <c r="G27" s="33" t="s">
        <v>27</v>
      </c>
      <c r="H27" s="34"/>
      <c r="I27" s="8">
        <f>4.37*G18/80</f>
        <v>4.9162499999999998</v>
      </c>
    </row>
    <row r="28" spans="1:9" ht="12" customHeight="1" x14ac:dyDescent="0.25">
      <c r="A28" s="33" t="s">
        <v>28</v>
      </c>
      <c r="B28" s="34"/>
      <c r="C28" s="15">
        <f>3.45*G18/80</f>
        <v>3.8812500000000001</v>
      </c>
      <c r="D28" s="33" t="s">
        <v>29</v>
      </c>
      <c r="E28" s="34"/>
      <c r="F28" s="15">
        <f>8.2*G18/80</f>
        <v>9.2249999999999979</v>
      </c>
      <c r="G28" s="33" t="s">
        <v>30</v>
      </c>
      <c r="H28" s="34"/>
      <c r="I28" s="8">
        <f>0.009*G18/80</f>
        <v>1.0124999999999999E-2</v>
      </c>
    </row>
    <row r="29" spans="1:9" ht="12" customHeight="1" x14ac:dyDescent="0.25"/>
    <row r="30" spans="1:9" ht="12" customHeight="1" x14ac:dyDescent="0.25">
      <c r="A30" s="7" t="s">
        <v>31</v>
      </c>
      <c r="B30" s="7"/>
      <c r="C30" s="1"/>
      <c r="D30" s="1"/>
      <c r="E30" s="1"/>
      <c r="F30" s="1"/>
      <c r="G30" s="1"/>
      <c r="H30" s="1"/>
      <c r="I30" s="1"/>
    </row>
    <row r="31" spans="1:9" ht="12" customHeight="1" x14ac:dyDescent="0.25">
      <c r="A31" s="61" t="s">
        <v>32</v>
      </c>
      <c r="B31" s="61"/>
      <c r="C31" s="61"/>
      <c r="D31" s="61"/>
      <c r="E31" s="61" t="s">
        <v>33</v>
      </c>
      <c r="F31" s="61"/>
      <c r="G31" s="61"/>
      <c r="H31" s="61"/>
      <c r="I31" s="1"/>
    </row>
    <row r="32" spans="1:9" ht="12" customHeight="1" x14ac:dyDescent="0.25"/>
    <row r="33" spans="1:9" ht="12" customHeight="1" x14ac:dyDescent="0.25">
      <c r="A33" s="1" t="s">
        <v>34</v>
      </c>
      <c r="B33" s="24"/>
      <c r="C33" s="25"/>
      <c r="D33" s="25"/>
      <c r="E33" s="25"/>
      <c r="F33" s="1"/>
      <c r="G33" s="1"/>
      <c r="H33" s="1"/>
      <c r="I33" s="1"/>
    </row>
    <row r="34" spans="1:9" ht="12" customHeight="1" x14ac:dyDescent="0.25">
      <c r="A34" s="1"/>
      <c r="B34" s="1"/>
    </row>
    <row r="35" spans="1:9" ht="12" customHeight="1" x14ac:dyDescent="0.25">
      <c r="A35" s="1"/>
      <c r="B35" s="24"/>
      <c r="C35" s="26"/>
      <c r="D35" s="26"/>
      <c r="E35" s="26"/>
    </row>
    <row r="36" spans="1:9" ht="12" customHeight="1" x14ac:dyDescent="0.25">
      <c r="A36" s="1"/>
      <c r="B36" s="1"/>
    </row>
    <row r="37" spans="1:9" ht="12" customHeight="1" x14ac:dyDescent="0.25">
      <c r="A37" s="1" t="s">
        <v>35</v>
      </c>
      <c r="B37" s="24"/>
      <c r="C37" s="26"/>
      <c r="D37" s="26"/>
      <c r="E37" s="26"/>
    </row>
  </sheetData>
  <mergeCells count="31">
    <mergeCell ref="G28:H28"/>
    <mergeCell ref="E31:H31"/>
    <mergeCell ref="A31:D31"/>
    <mergeCell ref="D6:I6"/>
    <mergeCell ref="A27:B27"/>
    <mergeCell ref="A28:B28"/>
    <mergeCell ref="D24:E24"/>
    <mergeCell ref="D25:E25"/>
    <mergeCell ref="D26:E26"/>
    <mergeCell ref="D27:E27"/>
    <mergeCell ref="D28:E28"/>
    <mergeCell ref="A11:E11"/>
    <mergeCell ref="A12:E12"/>
    <mergeCell ref="A16:E16"/>
    <mergeCell ref="F9:G9"/>
    <mergeCell ref="H9:I9"/>
    <mergeCell ref="F8:I8"/>
    <mergeCell ref="A8:E10"/>
    <mergeCell ref="A21:I21"/>
    <mergeCell ref="A17:E17"/>
    <mergeCell ref="A13:E13"/>
    <mergeCell ref="A14:E14"/>
    <mergeCell ref="A15:E15"/>
    <mergeCell ref="A24:B24"/>
    <mergeCell ref="G24:H24"/>
    <mergeCell ref="G26:H26"/>
    <mergeCell ref="G27:H27"/>
    <mergeCell ref="A18:E18"/>
    <mergeCell ref="A25:B25"/>
    <mergeCell ref="A26:B26"/>
    <mergeCell ref="G25:H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Беро</dc:creator>
  <cp:lastModifiedBy>Анна Беро</cp:lastModifiedBy>
  <dcterms:created xsi:type="dcterms:W3CDTF">2021-11-23T11:35:12Z</dcterms:created>
  <dcterms:modified xsi:type="dcterms:W3CDTF">2021-12-16T08:12:19Z</dcterms:modified>
</cp:coreProperties>
</file>